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4 и 2025 годы" sheetId="3" r:id="rId1"/>
  </sheets>
  <calcPr calcId="144525"/>
</workbook>
</file>

<file path=xl/calcChain.xml><?xml version="1.0" encoding="utf-8"?>
<calcChain xmlns="http://schemas.openxmlformats.org/spreadsheetml/2006/main">
  <c r="F22" i="3" l="1"/>
  <c r="E22" i="3"/>
  <c r="E36" i="3" l="1"/>
  <c r="F42" i="3"/>
  <c r="E42" i="3"/>
  <c r="F31" i="3" l="1"/>
  <c r="E31" i="3"/>
  <c r="E49" i="3"/>
  <c r="E53" i="3"/>
  <c r="F36" i="3"/>
  <c r="F49" i="3"/>
  <c r="F53" i="3"/>
  <c r="E62" i="3" l="1"/>
  <c r="F62" i="3"/>
</calcChain>
</file>

<file path=xl/sharedStrings.xml><?xml version="1.0" encoding="utf-8"?>
<sst xmlns="http://schemas.openxmlformats.org/spreadsheetml/2006/main" count="96" uniqueCount="96">
  <si>
    <t>№ п/п</t>
  </si>
  <si>
    <t>Наименование муниципальной программы, подпрограммы</t>
  </si>
  <si>
    <t>Целевая статья бюджетной классификации расходов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</si>
  <si>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</si>
  <si>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</si>
  <si>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</si>
  <si>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</si>
  <si>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</si>
  <si>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</si>
  <si>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</si>
  <si>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</si>
  <si>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</si>
  <si>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Подпрограмма «Развитие физической культуры и массового спорта»</t>
  </si>
  <si>
    <t>10.</t>
  </si>
  <si>
    <t>Подпрограмма «Обеспечение в установленном порядке граждан жилыми помещениями муниципального жилищного фонда»</t>
  </si>
  <si>
    <t>Итого:</t>
  </si>
  <si>
    <t xml:space="preserve">       к решению Думы городского округа</t>
  </si>
  <si>
    <t xml:space="preserve">           город Шарья Костромской области </t>
  </si>
  <si>
    <t xml:space="preserve">"О бюджете городского округа </t>
  </si>
  <si>
    <t>Сумма</t>
  </si>
  <si>
    <t>тыс.рублей</t>
  </si>
  <si>
    <t>19 0 00 00000</t>
  </si>
  <si>
    <t>19 2 00 00000</t>
  </si>
  <si>
    <t>19 3 00 00000</t>
  </si>
  <si>
    <t>20 0 00 00000</t>
  </si>
  <si>
    <t>20 1 00 00000</t>
  </si>
  <si>
    <t>20 2 00 00000</t>
  </si>
  <si>
    <t>20 3 00 00000</t>
  </si>
  <si>
    <t>21 0 00 00000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</si>
  <si>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</si>
  <si>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</si>
  <si>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12 0 00 00000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</si>
  <si>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</si>
  <si>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13 0 00 00000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</si>
  <si>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</si>
  <si>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</si>
  <si>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Подпрограмма «Обеспечение безопасности дорожного движения на территории городского округа город Шарья»</t>
  </si>
  <si>
    <t>Подпрограмма «Благоустройство на территории городского округа город Шарья»</t>
  </si>
  <si>
    <t>Подпрограмма «Развитие жилищно-коммунального хозяйства на территории городского округа город Шарья»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</si>
  <si>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</si>
  <si>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</si>
  <si>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14 6 00 00000</t>
  </si>
  <si>
    <t>14 5 00 00000</t>
  </si>
  <si>
    <t>14 4 00 00000</t>
  </si>
  <si>
    <t>14 3 00 00000</t>
  </si>
  <si>
    <t>14 1 00 00000</t>
  </si>
  <si>
    <t>14 2 00 00000</t>
  </si>
  <si>
    <t>Муниципальная программа «Развитие физической культуры и спорта в городском округе город Шарья»</t>
  </si>
  <si>
    <t>15 0 00 00000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</si>
  <si>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</si>
  <si>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15 3 00 00000</t>
  </si>
  <si>
    <t>15 1 00 00000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</si>
  <si>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</si>
  <si>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культуры и искусства в городском округе город Шарья»</t>
  </si>
  <si>
    <t>Подпрограмма «Развитие туризма в городском округе город Шарья»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</si>
  <si>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</si>
  <si>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</si>
  <si>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</si>
  <si>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16 3 00 00000</t>
  </si>
  <si>
    <t>16 2 00 00000</t>
  </si>
  <si>
    <t>16 1 00 00000</t>
  </si>
  <si>
    <t>16 0 00 00000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</si>
  <si>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</si>
  <si>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</si>
  <si>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</si>
  <si>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</si>
  <si>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17 2 00 00000</t>
  </si>
  <si>
    <t>17 1 00 00000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</si>
  <si>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</si>
  <si>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</si>
  <si>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</si>
  <si>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«Ремонт, реконструкция и содержание улично-дорожной сети городского округа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</si>
  <si>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</si>
  <si>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</si>
  <si>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"Управление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</si>
  <si>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</si>
  <si>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</si>
  <si>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</si>
  <si>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</si>
  <si>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</si>
  <si>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</si>
  <si>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11.</t>
  </si>
  <si>
    <t>Подпрограмма «Развитие спорта высших достижений и системы подготовки спортивного резерва»</t>
  </si>
  <si>
    <t>15 2 00 00000</t>
  </si>
  <si>
    <t>Приложение №  8</t>
  </si>
  <si>
    <t>2024 год</t>
  </si>
  <si>
    <t>2025 год</t>
  </si>
  <si>
    <t xml:space="preserve"> Распределение бюджетных ассигнований по муниципальным программам, подпрограммам  городского округа город Шарья на плановый период 2024 и 2025 годов </t>
  </si>
  <si>
    <t>от "____" _______ 2022 г. № ____-ДН</t>
  </si>
  <si>
    <t>город Шарья Костромской области на 2023 год</t>
  </si>
  <si>
    <t>и на плановый период 2024 и 2025 годов"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</si>
  <si>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</si>
  <si>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</si>
  <si>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12.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</si>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</sst>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3" fillId="2" borderId="0" xfId="2" applyFont="1" applyFill="1"/>
    <xf numFmtId="164" fontId="3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0" xfId="2" applyFont="1" applyFill="1" applyBorder="1"/>
    <xf numFmtId="0" fontId="3" fillId="2" borderId="0" xfId="0" applyFont="1" applyFill="1" applyBorder="1" applyAlignment="1"/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2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/>
    <xf numFmtId="0" fontId="6" fillId="2" borderId="0" xfId="0" applyFont="1" applyFill="1"/>
    <xf numFmtId="0" fontId="3" fillId="2" borderId="0" xfId="2" applyFont="1" applyFill="1" applyBorder="1" applyAlignment="1">
      <alignment horizontal="right"/>
    </xf>
    <xf numFmtId="0" fontId="3" fillId="2" borderId="0" xfId="2" applyFont="1" applyFill="1" applyBorder="1" applyAlignment="1"/>
    <xf numFmtId="0" fontId="3" fillId="2" borderId="0" xfId="2" applyFont="1" applyFill="1" applyBorder="1" applyAlignment="1">
      <alignment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0" xfId="2" applyFont="1" applyFill="1" applyAlignment="1">
      <alignment horizontal="center" wrapText="1"/>
    </xf>
    <xf numFmtId="0" fontId="3" fillId="2" borderId="0" xfId="6" applyFont="1" applyFill="1" applyBorder="1" applyAlignment="1">
      <alignment horizontal="right"/>
    </xf>
  </cellXfs>
  <cellStyles count="7">
    <cellStyle name="Обычный" xfId="0" builtinId="0"/>
    <cellStyle name="Обычный 10" xfId="5"/>
    <cellStyle name="Обычный 2" xfId="1"/>
    <cellStyle name="Обычный 2 2" xfId="2"/>
    <cellStyle name="Обычный 4" xfId="3"/>
    <cellStyle name="Обычный 5" xfId="6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2"/>
  <sheetViews>
    <sheetView tabSelected="1" workbookViewId="0">
      <selection activeCell="H14" sqref="H14"/>
    </sheetView>
  </sheetViews>
  <sheetFormatPr defaultRowHeight="15" x14ac:dyDescent="0.25"/>
  <cols>
    <col min="3" max="3" width="65.85546875" customWidth="1"/>
    <col min="4" max="4" width="21" customWidth="1"/>
    <col min="5" max="5" width="16.42578125" customWidth="1"/>
    <col min="6" max="6" width="15" customWidth="1"/>
  </cols>
  <sheetData>
    <row r="1" spans="2:6" x14ac:dyDescent="0.25">
      <c r="B1" s="29"/>
      <c r="C1" s="29"/>
      <c r="D1" s="29"/>
      <c r="E1" s="29"/>
      <c r="F1" s="29"/>
    </row>
    <row r="2" spans="2:6" ht="15.75" x14ac:dyDescent="0.25">
      <c r="B2" s="30"/>
      <c r="C2" s="31"/>
      <c r="D2" s="42" t="s">
        <v>84</v>
      </c>
      <c r="E2" s="42"/>
      <c r="F2" s="42"/>
    </row>
    <row r="3" spans="2:6" ht="17.25" customHeight="1" x14ac:dyDescent="0.25">
      <c r="B3" s="30"/>
      <c r="C3" s="32"/>
      <c r="D3" s="43" t="s">
        <v>16</v>
      </c>
      <c r="E3" s="43"/>
      <c r="F3" s="43"/>
    </row>
    <row r="4" spans="2:6" ht="16.5" customHeight="1" x14ac:dyDescent="0.25">
      <c r="B4" s="30"/>
      <c r="C4" s="32"/>
      <c r="D4" s="43" t="s">
        <v>17</v>
      </c>
      <c r="E4" s="43"/>
      <c r="F4" s="43"/>
    </row>
    <row r="5" spans="2:6" ht="15.75" x14ac:dyDescent="0.25">
      <c r="B5" s="30"/>
      <c r="C5" s="33"/>
      <c r="D5" s="42" t="s">
        <v>88</v>
      </c>
      <c r="E5" s="42"/>
      <c r="F5" s="42"/>
    </row>
    <row r="6" spans="2:6" ht="15.75" x14ac:dyDescent="0.25">
      <c r="B6" s="31"/>
      <c r="C6" s="31"/>
      <c r="D6" s="43" t="s">
        <v>18</v>
      </c>
      <c r="E6" s="43"/>
      <c r="F6" s="43"/>
    </row>
    <row r="7" spans="2:6" ht="15.75" x14ac:dyDescent="0.25">
      <c r="B7" s="12"/>
      <c r="C7" s="12"/>
      <c r="D7" s="45" t="s">
        <v>89</v>
      </c>
      <c r="E7" s="45"/>
      <c r="F7" s="45"/>
    </row>
    <row r="8" spans="2:6" ht="15.75" x14ac:dyDescent="0.25">
      <c r="B8" s="12"/>
      <c r="C8" s="12"/>
      <c r="D8" s="43" t="s">
        <v>90</v>
      </c>
      <c r="E8" s="43"/>
      <c r="F8" s="43"/>
    </row>
    <row r="9" spans="2:6" ht="15.75" x14ac:dyDescent="0.25">
      <c r="B9" s="34"/>
      <c r="C9" s="34"/>
      <c r="D9" s="34"/>
      <c r="E9" s="11"/>
      <c r="F9" s="11"/>
    </row>
    <row r="10" spans="2:6" ht="15.75" x14ac:dyDescent="0.25">
      <c r="B10" s="1"/>
      <c r="C10" s="1"/>
      <c r="D10" s="1"/>
      <c r="E10" s="1"/>
      <c r="F10" s="1"/>
    </row>
    <row r="11" spans="2:6" ht="15.75" x14ac:dyDescent="0.25">
      <c r="B11" s="44" t="s">
        <v>87</v>
      </c>
      <c r="C11" s="44"/>
      <c r="D11" s="44"/>
      <c r="E11" s="44"/>
      <c r="F11" s="35"/>
    </row>
    <row r="12" spans="2:6" ht="15.75" x14ac:dyDescent="0.25">
      <c r="B12" s="44"/>
      <c r="C12" s="44"/>
      <c r="D12" s="44"/>
      <c r="E12" s="44"/>
      <c r="F12" s="35"/>
    </row>
    <row r="13" spans="2:6" ht="15.75" x14ac:dyDescent="0.25">
      <c r="B13" s="35"/>
      <c r="C13" s="35"/>
      <c r="D13" s="35"/>
      <c r="E13" s="35"/>
      <c r="F13" s="36" t="s">
        <v>20</v>
      </c>
    </row>
    <row r="14" spans="2:6" ht="15.75" x14ac:dyDescent="0.25">
      <c r="B14" s="38" t="s">
        <v>0</v>
      </c>
      <c r="C14" s="38" t="s">
        <v>1</v>
      </c>
      <c r="D14" s="38" t="s">
        <v>2</v>
      </c>
      <c r="E14" s="40" t="s">
        <v>19</v>
      </c>
      <c r="F14" s="41"/>
    </row>
    <row r="15" spans="2:6" ht="60" customHeight="1" x14ac:dyDescent="0.25">
      <c r="B15" s="39"/>
      <c r="C15" s="39"/>
      <c r="D15" s="39"/>
      <c r="E15" s="15" t="s">
        <v>85</v>
      </c>
      <c r="F15" s="37" t="s">
        <v>86</v>
      </c>
    </row>
    <row r="16" spans="2:6" ht="60" customHeight="1" x14ac:dyDescent="0.25">
      <c r="B16" s="4" t="s">
        <v>3</v>
      </c>
      <c r="C16" s="10" t="s">
        <v>29</v>
      </c>
      <c r="D16" s="7" t="s">
        <v>30</v>
      </c>
      <c r="E16" s="2">
        <v>422</v>
      </c>
      <c r="F16" s="2">
        <v>422</v>
      </c>
    </row>
    <row r="17" spans="2:6" ht="15.75" customHeight="1" x14ac:dyDescent="0.25">
      <c r="B17" s="6"/>
      <c r="C17" s="10"/>
      <c r="D17" s="2"/>
      <c r="E17" s="2"/>
      <c r="F17" s="2"/>
    </row>
    <row r="18" spans="2:6" ht="45" x14ac:dyDescent="0.25">
      <c r="B18" s="5" t="s">
        <v>4</v>
      </c>
      <c r="C18" s="20" t="s">
        <v>70</v>
      </c>
      <c r="D18" s="2" t="s">
        <v>31</v>
      </c>
      <c r="E18" s="2">
        <v>300</v>
      </c>
      <c r="F18" s="2">
        <v>300</v>
      </c>
    </row>
    <row r="19" spans="2:6" ht="15.75" x14ac:dyDescent="0.25">
      <c r="B19" s="5"/>
      <c r="C19" s="8"/>
      <c r="D19" s="3"/>
      <c r="E19" s="2"/>
      <c r="F19" s="2"/>
    </row>
    <row r="20" spans="2:6" ht="64.5" customHeight="1" x14ac:dyDescent="0.25">
      <c r="B20" s="5" t="s">
        <v>5</v>
      </c>
      <c r="C20" s="8" t="s">
        <v>32</v>
      </c>
      <c r="D20" s="2" t="s">
        <v>33</v>
      </c>
      <c r="E20" s="2">
        <v>11192.9</v>
      </c>
      <c r="F20" s="2">
        <v>11192.9</v>
      </c>
    </row>
    <row r="21" spans="2:6" ht="15.75" x14ac:dyDescent="0.25">
      <c r="B21" s="5"/>
      <c r="C21" s="8"/>
      <c r="D21" s="2"/>
      <c r="E21" s="2"/>
      <c r="F21" s="2"/>
    </row>
    <row r="22" spans="2:6" ht="75.75" x14ac:dyDescent="0.25">
      <c r="B22" s="5" t="s">
        <v>6</v>
      </c>
      <c r="C22" s="10" t="s">
        <v>34</v>
      </c>
      <c r="D22" s="2" t="s">
        <v>35</v>
      </c>
      <c r="E22" s="2">
        <f>SUM(E23:E29)</f>
        <v>364009.5</v>
      </c>
      <c r="F22" s="2">
        <f>SUM(F23:F29)</f>
        <v>337556.2</v>
      </c>
    </row>
    <row r="23" spans="2:6" ht="30.75" x14ac:dyDescent="0.25">
      <c r="B23" s="6"/>
      <c r="C23" s="21" t="s">
        <v>71</v>
      </c>
      <c r="D23" s="3" t="s">
        <v>45</v>
      </c>
      <c r="E23" s="3">
        <v>132075</v>
      </c>
      <c r="F23" s="3">
        <v>112075</v>
      </c>
    </row>
    <row r="24" spans="2:6" ht="45.75" x14ac:dyDescent="0.25">
      <c r="B24" s="6"/>
      <c r="C24" s="21" t="s">
        <v>36</v>
      </c>
      <c r="D24" s="13" t="s">
        <v>46</v>
      </c>
      <c r="E24" s="3">
        <v>821</v>
      </c>
      <c r="F24" s="3">
        <v>821</v>
      </c>
    </row>
    <row r="25" spans="2:6" ht="30.75" x14ac:dyDescent="0.25">
      <c r="B25" s="5"/>
      <c r="C25" s="21" t="s">
        <v>37</v>
      </c>
      <c r="D25" s="3" t="s">
        <v>44</v>
      </c>
      <c r="E25" s="3">
        <v>33315.800000000003</v>
      </c>
      <c r="F25" s="3">
        <v>33315.800000000003</v>
      </c>
    </row>
    <row r="26" spans="2:6" ht="45.75" x14ac:dyDescent="0.25">
      <c r="B26" s="5"/>
      <c r="C26" s="18" t="s">
        <v>38</v>
      </c>
      <c r="D26" s="3" t="s">
        <v>43</v>
      </c>
      <c r="E26" s="3">
        <v>14537.3</v>
      </c>
      <c r="F26" s="3">
        <v>7084</v>
      </c>
    </row>
    <row r="27" spans="2:6" ht="90.75" x14ac:dyDescent="0.25">
      <c r="B27" s="6"/>
      <c r="C27" s="21" t="s">
        <v>39</v>
      </c>
      <c r="D27" s="3" t="s">
        <v>42</v>
      </c>
      <c r="E27" s="3">
        <v>8905.2000000000007</v>
      </c>
      <c r="F27" s="3">
        <v>8905.2000000000007</v>
      </c>
    </row>
    <row r="28" spans="2:6" ht="60.75" x14ac:dyDescent="0.25">
      <c r="B28" s="6"/>
      <c r="C28" s="21" t="s">
        <v>40</v>
      </c>
      <c r="D28" s="3" t="s">
        <v>41</v>
      </c>
      <c r="E28" s="3">
        <v>136522.5</v>
      </c>
      <c r="F28" s="3">
        <v>137522.5</v>
      </c>
    </row>
    <row r="29" spans="2:6" ht="60.75" x14ac:dyDescent="0.25">
      <c r="B29" s="6"/>
      <c r="C29" s="21" t="s">
        <v>94</v>
      </c>
      <c r="D29" s="3" t="s">
        <v>95</v>
      </c>
      <c r="E29" s="3">
        <v>37832.699999999997</v>
      </c>
      <c r="F29" s="3">
        <v>37832.699999999997</v>
      </c>
    </row>
    <row r="30" spans="2:6" ht="17.25" customHeight="1" x14ac:dyDescent="0.25">
      <c r="B30" s="6"/>
      <c r="C30" s="21"/>
      <c r="D30" s="3"/>
      <c r="E30" s="3"/>
      <c r="F30" s="3"/>
    </row>
    <row r="31" spans="2:6" ht="30.75" x14ac:dyDescent="0.25">
      <c r="B31" s="5" t="s">
        <v>7</v>
      </c>
      <c r="C31" s="22" t="s">
        <v>47</v>
      </c>
      <c r="D31" s="2" t="s">
        <v>48</v>
      </c>
      <c r="E31" s="2">
        <f>SUM(E32:E34)</f>
        <v>29762.5</v>
      </c>
      <c r="F31" s="2">
        <f>SUM(F32:F34)</f>
        <v>29762.6</v>
      </c>
    </row>
    <row r="32" spans="2:6" ht="30.75" x14ac:dyDescent="0.25">
      <c r="B32" s="6"/>
      <c r="C32" s="18" t="s">
        <v>12</v>
      </c>
      <c r="D32" s="3" t="s">
        <v>51</v>
      </c>
      <c r="E32" s="3">
        <v>27966.400000000001</v>
      </c>
      <c r="F32" s="3">
        <v>27966.5</v>
      </c>
    </row>
    <row r="33" spans="2:6" ht="30.75" x14ac:dyDescent="0.25">
      <c r="B33" s="6"/>
      <c r="C33" s="18" t="s">
        <v>82</v>
      </c>
      <c r="D33" s="3" t="s">
        <v>83</v>
      </c>
      <c r="E33" s="3">
        <v>596.1</v>
      </c>
      <c r="F33" s="3">
        <v>596.1</v>
      </c>
    </row>
    <row r="34" spans="2:6" ht="45.75" x14ac:dyDescent="0.25">
      <c r="B34" s="6"/>
      <c r="C34" s="18" t="s">
        <v>49</v>
      </c>
      <c r="D34" s="3" t="s">
        <v>50</v>
      </c>
      <c r="E34" s="3">
        <v>1200</v>
      </c>
      <c r="F34" s="3">
        <v>1200</v>
      </c>
    </row>
    <row r="35" spans="2:6" ht="15.75" x14ac:dyDescent="0.25">
      <c r="B35" s="6"/>
      <c r="C35" s="18"/>
      <c r="D35" s="3"/>
      <c r="E35" s="3"/>
      <c r="F35" s="3"/>
    </row>
    <row r="36" spans="2:6" ht="45.75" x14ac:dyDescent="0.25">
      <c r="B36" s="5" t="s">
        <v>8</v>
      </c>
      <c r="C36" s="10" t="s">
        <v>52</v>
      </c>
      <c r="D36" s="2" t="s">
        <v>61</v>
      </c>
      <c r="E36" s="2">
        <f>SUM(E37:E40)</f>
        <v>71238.600000000006</v>
      </c>
      <c r="F36" s="2">
        <f>SUM(F37:F40)</f>
        <v>71221.900000000009</v>
      </c>
    </row>
    <row r="37" spans="2:6" ht="30.75" x14ac:dyDescent="0.25">
      <c r="B37" s="6"/>
      <c r="C37" s="9" t="s">
        <v>53</v>
      </c>
      <c r="D37" s="16" t="s">
        <v>60</v>
      </c>
      <c r="E37" s="3">
        <v>66759.3</v>
      </c>
      <c r="F37" s="3">
        <v>66742.600000000006</v>
      </c>
    </row>
    <row r="38" spans="2:6" ht="30.75" x14ac:dyDescent="0.25">
      <c r="B38" s="5"/>
      <c r="C38" s="23" t="s">
        <v>54</v>
      </c>
      <c r="D38" s="16" t="s">
        <v>59</v>
      </c>
      <c r="E38" s="3">
        <v>108.8</v>
      </c>
      <c r="F38" s="3">
        <v>108.8</v>
      </c>
    </row>
    <row r="39" spans="2:6" ht="30.75" x14ac:dyDescent="0.25">
      <c r="B39" s="6"/>
      <c r="C39" s="24" t="s">
        <v>55</v>
      </c>
      <c r="D39" s="14" t="s">
        <v>58</v>
      </c>
      <c r="E39" s="3">
        <v>1359.1</v>
      </c>
      <c r="F39" s="3">
        <v>1359.1</v>
      </c>
    </row>
    <row r="40" spans="2:6" ht="60.75" x14ac:dyDescent="0.25">
      <c r="B40" s="6"/>
      <c r="C40" s="21" t="s">
        <v>56</v>
      </c>
      <c r="D40" s="14" t="s">
        <v>57</v>
      </c>
      <c r="E40" s="3">
        <v>3011.4</v>
      </c>
      <c r="F40" s="3">
        <v>3011.4</v>
      </c>
    </row>
    <row r="41" spans="2:6" ht="15.75" x14ac:dyDescent="0.25">
      <c r="B41" s="6"/>
      <c r="C41" s="10"/>
      <c r="D41" s="7"/>
      <c r="E41" s="3"/>
      <c r="F41" s="3"/>
    </row>
    <row r="42" spans="2:6" ht="45.75" x14ac:dyDescent="0.25">
      <c r="B42" s="5" t="s">
        <v>9</v>
      </c>
      <c r="C42" s="25" t="s">
        <v>62</v>
      </c>
      <c r="D42" s="17" t="s">
        <v>63</v>
      </c>
      <c r="E42" s="2">
        <f>SUM(E43:E45)</f>
        <v>23687.300000000003</v>
      </c>
      <c r="F42" s="2">
        <f>SUM(F43:F45)</f>
        <v>18700.5</v>
      </c>
    </row>
    <row r="43" spans="2:6" ht="60.75" x14ac:dyDescent="0.25">
      <c r="B43" s="6"/>
      <c r="C43" s="21" t="s">
        <v>72</v>
      </c>
      <c r="D43" s="14" t="s">
        <v>67</v>
      </c>
      <c r="E43" s="3">
        <v>8800</v>
      </c>
      <c r="F43" s="3">
        <v>8500</v>
      </c>
    </row>
    <row r="44" spans="2:6" ht="45.75" x14ac:dyDescent="0.25">
      <c r="B44" s="6"/>
      <c r="C44" s="21" t="s">
        <v>14</v>
      </c>
      <c r="D44" s="14" t="s">
        <v>66</v>
      </c>
      <c r="E44" s="3">
        <v>5207.6000000000004</v>
      </c>
      <c r="F44" s="3">
        <v>582.5</v>
      </c>
    </row>
    <row r="45" spans="2:6" ht="60.75" x14ac:dyDescent="0.25">
      <c r="B45" s="6"/>
      <c r="C45" s="21" t="s">
        <v>64</v>
      </c>
      <c r="D45" s="14" t="s">
        <v>65</v>
      </c>
      <c r="E45" s="3">
        <v>9679.7000000000007</v>
      </c>
      <c r="F45" s="3">
        <v>9618</v>
      </c>
    </row>
    <row r="46" spans="2:6" ht="15.75" x14ac:dyDescent="0.25">
      <c r="B46" s="6"/>
      <c r="C46" s="10"/>
      <c r="D46" s="28"/>
      <c r="E46" s="3"/>
      <c r="F46" s="3"/>
    </row>
    <row r="47" spans="2:6" ht="60.75" x14ac:dyDescent="0.25">
      <c r="B47" s="26" t="s">
        <v>10</v>
      </c>
      <c r="C47" s="19" t="s">
        <v>68</v>
      </c>
      <c r="D47" s="7" t="s">
        <v>69</v>
      </c>
      <c r="E47" s="2">
        <v>16434</v>
      </c>
      <c r="F47" s="2">
        <v>16434</v>
      </c>
    </row>
    <row r="48" spans="2:6" ht="15.75" x14ac:dyDescent="0.25">
      <c r="B48" s="6"/>
      <c r="C48" s="10"/>
      <c r="D48" s="7"/>
      <c r="E48" s="3"/>
      <c r="F48" s="3"/>
    </row>
    <row r="49" spans="2:6" ht="45.75" x14ac:dyDescent="0.25">
      <c r="B49" s="26" t="s">
        <v>11</v>
      </c>
      <c r="C49" s="8" t="s">
        <v>73</v>
      </c>
      <c r="D49" s="2" t="s">
        <v>21</v>
      </c>
      <c r="E49" s="2">
        <f>SUM(E50:E51)</f>
        <v>25966.3</v>
      </c>
      <c r="F49" s="2">
        <f>SUM(F50:F51)</f>
        <v>25966.3</v>
      </c>
    </row>
    <row r="50" spans="2:6" ht="30.75" x14ac:dyDescent="0.25">
      <c r="B50" s="6"/>
      <c r="C50" s="9" t="s">
        <v>74</v>
      </c>
      <c r="D50" s="3" t="s">
        <v>22</v>
      </c>
      <c r="E50" s="3">
        <v>19004</v>
      </c>
      <c r="F50" s="3">
        <v>19004</v>
      </c>
    </row>
    <row r="51" spans="2:6" ht="60.75" x14ac:dyDescent="0.25">
      <c r="B51" s="6"/>
      <c r="C51" s="9" t="s">
        <v>75</v>
      </c>
      <c r="D51" s="3" t="s">
        <v>23</v>
      </c>
      <c r="E51" s="3">
        <v>6962.3</v>
      </c>
      <c r="F51" s="3">
        <v>6962.3</v>
      </c>
    </row>
    <row r="52" spans="2:6" ht="15.75" x14ac:dyDescent="0.25">
      <c r="B52" s="6"/>
      <c r="C52" s="9"/>
      <c r="D52" s="3"/>
      <c r="E52" s="3"/>
      <c r="F52" s="3"/>
    </row>
    <row r="53" spans="2:6" ht="30.75" x14ac:dyDescent="0.25">
      <c r="B53" s="5" t="s">
        <v>13</v>
      </c>
      <c r="C53" s="8" t="s">
        <v>76</v>
      </c>
      <c r="D53" s="2" t="s">
        <v>24</v>
      </c>
      <c r="E53" s="2">
        <f>SUM(E54:E56)</f>
        <v>536360.70000000007</v>
      </c>
      <c r="F53" s="2">
        <f>SUM(F54:F56)</f>
        <v>536095.5</v>
      </c>
    </row>
    <row r="54" spans="2:6" ht="30.75" x14ac:dyDescent="0.25">
      <c r="B54" s="6"/>
      <c r="C54" s="9" t="s">
        <v>77</v>
      </c>
      <c r="D54" s="3" t="s">
        <v>25</v>
      </c>
      <c r="E54" s="3">
        <v>247641.1</v>
      </c>
      <c r="F54" s="3">
        <v>247548.3</v>
      </c>
    </row>
    <row r="55" spans="2:6" ht="45.75" x14ac:dyDescent="0.25">
      <c r="B55" s="6"/>
      <c r="C55" s="9" t="s">
        <v>78</v>
      </c>
      <c r="D55" s="3" t="s">
        <v>26</v>
      </c>
      <c r="E55" s="3">
        <v>267160.3</v>
      </c>
      <c r="F55" s="3">
        <v>266987.90000000002</v>
      </c>
    </row>
    <row r="56" spans="2:6" ht="45.75" x14ac:dyDescent="0.25">
      <c r="B56" s="6"/>
      <c r="C56" s="9" t="s">
        <v>79</v>
      </c>
      <c r="D56" s="3" t="s">
        <v>27</v>
      </c>
      <c r="E56" s="3">
        <v>21559.3</v>
      </c>
      <c r="F56" s="3">
        <v>21559.3</v>
      </c>
    </row>
    <row r="57" spans="2:6" ht="15.75" x14ac:dyDescent="0.25">
      <c r="B57" s="6"/>
      <c r="C57" s="9"/>
      <c r="D57" s="3"/>
      <c r="E57" s="3"/>
      <c r="F57" s="3"/>
    </row>
    <row r="58" spans="2:6" ht="37.5" customHeight="1" x14ac:dyDescent="0.25">
      <c r="B58" s="5" t="s">
        <v>81</v>
      </c>
      <c r="C58" s="10" t="s">
        <v>80</v>
      </c>
      <c r="D58" s="2" t="s">
        <v>28</v>
      </c>
      <c r="E58" s="2">
        <v>4385.7</v>
      </c>
      <c r="F58" s="2">
        <v>2927.4</v>
      </c>
    </row>
    <row r="59" spans="2:6" ht="15" customHeight="1" x14ac:dyDescent="0.25">
      <c r="B59" s="5"/>
      <c r="C59" s="10"/>
      <c r="D59" s="2"/>
      <c r="E59" s="2"/>
      <c r="F59" s="2"/>
    </row>
    <row r="60" spans="2:6" ht="52.5" customHeight="1" x14ac:dyDescent="0.25">
      <c r="B60" s="5" t="s">
        <v>93</v>
      </c>
      <c r="C60" s="10" t="s">
        <v>91</v>
      </c>
      <c r="D60" s="2" t="s">
        <v>92</v>
      </c>
      <c r="E60" s="2">
        <v>306.8</v>
      </c>
      <c r="F60" s="2">
        <v>319.10000000000002</v>
      </c>
    </row>
    <row r="61" spans="2:6" ht="15.75" x14ac:dyDescent="0.25">
      <c r="B61" s="6"/>
      <c r="C61" s="10"/>
      <c r="D61" s="2"/>
      <c r="E61" s="2"/>
      <c r="F61" s="2"/>
    </row>
    <row r="62" spans="2:6" ht="15.75" x14ac:dyDescent="0.25">
      <c r="B62" s="27"/>
      <c r="C62" s="8" t="s">
        <v>15</v>
      </c>
      <c r="D62" s="2"/>
      <c r="E62" s="2">
        <f>SUM(E16+E18+E20+E22+E31+E36+E42+E47+E49+E53+E58+E60)</f>
        <v>1084066.3</v>
      </c>
      <c r="F62" s="2">
        <f>SUM(F16+F18+F20+F22+F31+F36+F42+F47+F49+F53+F58+F60)</f>
        <v>1050898.4000000001</v>
      </c>
    </row>
  </sheetData>
  <mergeCells count="12">
    <mergeCell ref="B14:B15"/>
    <mergeCell ref="C14:C15"/>
    <mergeCell ref="D14:D15"/>
    <mergeCell ref="E14:F14"/>
    <mergeCell ref="D2:F2"/>
    <mergeCell ref="D3:F3"/>
    <mergeCell ref="D4:F4"/>
    <mergeCell ref="B11:E12"/>
    <mergeCell ref="D8:F8"/>
    <mergeCell ref="D5:F5"/>
    <mergeCell ref="D6:F6"/>
    <mergeCell ref="D7:F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2024 и 2025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2019-10-29T14:32:18Z</cp:lastPrinted>
  <dcterms:created xsi:type="dcterms:W3CDTF">2019-04-18T07:06:32Z</dcterms:created>
  <dcterms:modified xsi:type="dcterms:W3CDTF">2022-11-08T15:11:57Z</dcterms:modified>
</cp:coreProperties>
</file>